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8858CF22-B98D-4732-8495-BAB4E8294A31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J44" i="1" l="1"/>
  <c r="C50" i="1" l="1"/>
  <c r="D50" i="1" l="1"/>
  <c r="D8" i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E4" i="2" l="1"/>
  <c r="D28" i="1"/>
  <c r="I28" i="1"/>
  <c r="H31" i="1"/>
  <c r="E74" i="1" s="1"/>
  <c r="K31" i="1"/>
  <c r="J18" i="1"/>
  <c r="D30" i="1"/>
  <c r="I30" i="1"/>
  <c r="I15" i="1"/>
  <c r="C49" i="1" s="1"/>
  <c r="K18" i="1"/>
  <c r="K20" i="1"/>
  <c r="K23" i="1"/>
  <c r="K19" i="1"/>
  <c r="K17" i="1"/>
  <c r="K24" i="1"/>
  <c r="K25" i="1"/>
  <c r="E82" i="1"/>
  <c r="K21" i="1"/>
  <c r="K22" i="1"/>
  <c r="K16" i="1"/>
  <c r="D31" i="1"/>
  <c r="D29" i="1"/>
  <c r="E5" i="2" l="1"/>
  <c r="B85" i="1" s="1"/>
  <c r="D49" i="1"/>
  <c r="K15" i="1"/>
  <c r="C51" i="1" s="1"/>
  <c r="J1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D51" i="1" l="1"/>
  <c r="E1" i="2"/>
  <c r="L15" i="1"/>
  <c r="C82" i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L28" i="1"/>
  <c r="G71" i="1" s="1"/>
  <c r="L30" i="1"/>
  <c r="G73" i="1" s="1"/>
  <c r="E2" i="2" l="1"/>
  <c r="B84" i="1" s="1"/>
  <c r="E7" i="2"/>
  <c r="G82" i="1"/>
  <c r="E8" i="2" l="1"/>
  <c r="B86" i="1" s="1"/>
</calcChain>
</file>

<file path=xl/sharedStrings.xml><?xml version="1.0" encoding="utf-8"?>
<sst xmlns="http://schemas.openxmlformats.org/spreadsheetml/2006/main" count="112" uniqueCount="94">
  <si>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</si>
  <si>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</si>
  <si>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</si>
  <si>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</si>
  <si>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</si>
  <si>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</si>
  <si>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</si>
  <si>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</si>
  <si>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</si>
  <si>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</si>
  <si>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</si>
  <si>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</si>
  <si>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</si>
  <si>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</si>
  <si>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</si>
  <si>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</si>
  <si>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</si>
  <si>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</si>
  <si>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</si>
  <si>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</si>
  <si>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</si>
  <si>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</si>
  <si>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</si>
  <si>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</si>
  <si>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</si>
  <si>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</si>
  <si>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</si>
  <si>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</si>
  <si>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</si>
  <si>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</si>
  <si>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</si>
  <si>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</si>
  <si>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</si>
  <si>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</si>
  <si>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</si>
  <si>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</si>
  <si>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</si>
  <si>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</si>
  <si>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</si>
  <si>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</si>
  <si>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</si>
  <si>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</si>
  <si>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</si>
  <si>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</si>
  <si>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</si>
  <si>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</si>
  <si>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</si>
  <si>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</si>
  <si>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</si>
  <si>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</si>
  <si>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</si>
  <si>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</si>
  <si>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</si>
  <si>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</si>
  <si>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</si>
  <si>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</si>
  <si>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</si>
  <si>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</si>
  <si>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</si>
  <si>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</si>
  <si>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</si>
  <si>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</si>
  <si>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</si>
  <si>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</si>
  <si>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</si>
  <si>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</si>
  <si>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</si>
  <si>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</si>
  <si>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</si>
  <si>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</si>
  <si>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</si>
  <si>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</si>
  <si>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</si>
  <si>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</si>
  <si>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</si>
  <si>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</si>
  <si>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</si>
  <si>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</si>
  <si>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</si>
  <si>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</si>
  <si>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</si>
  <si>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</si>
  <si>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</si>
  <si>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TO équivalent au marché</t>
  </si>
  <si>
    <t>TO inférieur au marché</t>
  </si>
  <si>
    <t>TO supérieur au marché</t>
  </si>
  <si>
    <t>PM équivalent au marché</t>
  </si>
  <si>
    <t>PM inférieur au marché</t>
  </si>
  <si>
    <t>PM supérieur au marché</t>
  </si>
  <si>
    <t xml:space="preserve"> que marché</t>
  </si>
  <si>
    <t xml:space="preserve"> TO </t>
  </si>
  <si>
    <t xml:space="preserve"> PM </t>
  </si>
  <si>
    <t xml:space="preserve"> Revpar </t>
  </si>
  <si>
    <t>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</si>
</sst>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  <numFmt numFmtId="168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3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0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168" fontId="0" fillId="0" borderId="7" xfId="0" applyNumberForma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0" fontId="0" fillId="0" borderId="2" xfId="1" applyNumberFormat="1" applyFont="1" applyBorder="1" applyAlignment="1">
      <alignment horizontal="center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topLeftCell="A64" zoomScaleNormal="100" workbookViewId="0">
      <selection activeCell="G71" sqref="G71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3" customFormat="1" ht="13" x14ac:dyDescent="0.3">
      <c r="A1" s="9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2"/>
      <c r="O1" s="172"/>
      <c r="P1" s="172"/>
      <c r="Q1" s="172"/>
      <c r="R1" s="172"/>
      <c r="S1" s="172"/>
      <c r="T1" s="172"/>
      <c r="U1" s="172"/>
    </row>
    <row r="2" spans="1:21" ht="13" x14ac:dyDescent="0.3">
      <c r="B2" s="79" t="s">
        <v>59</v>
      </c>
    </row>
    <row r="3" spans="1:21" ht="13" x14ac:dyDescent="0.3">
      <c r="B3" s="79" t="s">
        <v>60</v>
      </c>
    </row>
    <row r="6" spans="1:21" x14ac:dyDescent="0.25">
      <c r="A6" s="50"/>
      <c r="B6" s="12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7"/>
    </row>
    <row r="7" spans="1:21" x14ac:dyDescent="0.25">
      <c r="A7" s="25"/>
      <c r="B7" s="50" t="s">
        <v>12</v>
      </c>
      <c r="C7" s="117" t="s">
        <v>24</v>
      </c>
      <c r="D7" s="51"/>
      <c r="E7" s="52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x14ac:dyDescent="0.25">
      <c r="A8" s="25"/>
      <c r="B8" s="25" t="s">
        <v>75</v>
      </c>
      <c r="C8" s="155" t="s">
        <v>76</v>
      </c>
      <c r="D8" s="58">
        <f>IF(C8="Mensuel",VLOOKUP($C$7,Feuil1!$A$1:$C$13,2,),IF(C8="Cumulé",VLOOKUP($C$7,Feuil1!$A$1:$C$13,3,),))</f>
        <v>366</v>
      </c>
      <c r="E8" s="156" t="s">
        <v>57</v>
      </c>
      <c r="F8" s="170">
        <v>365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x14ac:dyDescent="0.25">
      <c r="A9" s="25"/>
      <c r="B9" s="53" t="s">
        <v>38</v>
      </c>
      <c r="C9" s="54">
        <v>49</v>
      </c>
      <c r="D9" s="55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1" x14ac:dyDescent="0.25">
      <c r="A10" s="2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1" x14ac:dyDescent="0.25">
      <c r="A11" s="25"/>
      <c r="B11" s="58"/>
      <c r="C11" s="58"/>
      <c r="D11" s="58"/>
      <c r="E11" s="58"/>
      <c r="F11" s="58"/>
      <c r="G11" s="1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1" ht="13" x14ac:dyDescent="0.3">
      <c r="A12" s="99" t="s">
        <v>39</v>
      </c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63"/>
      <c r="O12" s="63"/>
      <c r="P12" s="63"/>
      <c r="Q12" s="63"/>
      <c r="R12" s="63"/>
      <c r="S12" s="63"/>
      <c r="T12" s="63"/>
      <c r="U12" s="152"/>
    </row>
    <row r="13" spans="1:21" x14ac:dyDescent="0.25">
      <c r="A13" s="25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</row>
    <row r="14" spans="1:21" ht="12.75" customHeight="1" x14ac:dyDescent="0.25">
      <c r="A14" s="25"/>
      <c r="B14" s="103" t="s">
        <v>67</v>
      </c>
      <c r="C14" s="104" t="s">
        <v>68</v>
      </c>
      <c r="D14" s="161" t="s">
        <v>0</v>
      </c>
      <c r="E14" s="104" t="s">
        <v>69</v>
      </c>
      <c r="F14" s="104" t="s">
        <v>0</v>
      </c>
      <c r="G14" s="104" t="s">
        <v>70</v>
      </c>
      <c r="H14" s="105" t="s">
        <v>0</v>
      </c>
      <c r="I14" s="138" t="s">
        <v>9</v>
      </c>
      <c r="J14" s="139" t="s">
        <v>0</v>
      </c>
      <c r="K14" s="140" t="s">
        <v>7</v>
      </c>
      <c r="L14" s="141" t="s">
        <v>0</v>
      </c>
      <c r="M14" s="58"/>
      <c r="N14" s="89"/>
      <c r="O14" s="205" t="s">
        <v>64</v>
      </c>
      <c r="P14" s="206"/>
      <c r="Q14" s="206"/>
      <c r="R14" s="206"/>
      <c r="S14" s="206"/>
      <c r="T14" s="207"/>
      <c r="U14" s="100"/>
    </row>
    <row r="15" spans="1:21" x14ac:dyDescent="0.25">
      <c r="A15" s="32" t="s">
        <v>11</v>
      </c>
      <c r="B15" s="106" t="s">
        <v>93</v>
      </c>
      <c r="C15" s="107">
        <v>12661</v>
      </c>
      <c r="D15" s="108">
        <v>-336</v>
      </c>
      <c r="E15" s="109">
        <v>489784</v>
      </c>
      <c r="F15" s="108">
        <v>96</v>
      </c>
      <c r="G15" s="110">
        <v>42.98</v>
      </c>
      <c r="H15" s="111">
        <v>1.23</v>
      </c>
      <c r="I15" s="163">
        <f>IFERROR(C15/($C$9*$D$8),0)</f>
        <v>0.70597747295639568</v>
      </c>
      <c r="J15" s="162">
        <f>IFERROR(I15-I28,0)</f>
        <v>-2.0720877616710265E-2</v>
      </c>
      <c r="K15" s="158">
        <f>IFERROR(G15*I15,0)</f>
        <v>30.342911787665884</v>
      </c>
      <c r="L15" s="164">
        <f>IFERROR(K15-K28,0)</f>
        <v>3.2556512387102998E-3</v>
      </c>
      <c r="M15" s="58"/>
      <c r="N15" s="89"/>
      <c r="O15" s="208"/>
      <c r="P15" s="209"/>
      <c r="Q15" s="209"/>
      <c r="R15" s="209"/>
      <c r="S15" s="209"/>
      <c r="T15" s="210"/>
      <c r="U15" s="100"/>
    </row>
    <row r="16" spans="1:21" x14ac:dyDescent="0.25">
      <c r="A16" s="47"/>
      <c r="B16" s="24"/>
      <c r="C16" s="112"/>
      <c r="D16" s="19"/>
      <c r="E16" s="114"/>
      <c r="F16" s="20"/>
      <c r="G16" s="115"/>
      <c r="H16" s="116"/>
      <c r="I16" s="142">
        <f>IFERROR(C16/($A16*$D$8),0)</f>
        <v>0</v>
      </c>
      <c r="J16" s="64">
        <f t="shared" ref="J16:J25" si="0">IFERROR(I16-I29,0)</f>
        <v>0</v>
      </c>
      <c r="K16" s="42">
        <f t="shared" ref="K16:K25" si="1">IFERROR(G16*I16,0)</f>
        <v>0</v>
      </c>
      <c r="L16" s="143">
        <f t="shared" ref="L16:L25" si="2">IFERROR(K16-K29,0)</f>
        <v>0</v>
      </c>
      <c r="M16" s="58"/>
      <c r="N16" s="89"/>
      <c r="O16" s="208"/>
      <c r="P16" s="209"/>
      <c r="Q16" s="209"/>
      <c r="R16" s="209"/>
      <c r="S16" s="209"/>
      <c r="T16" s="210"/>
      <c r="U16" s="100"/>
    </row>
    <row r="17" spans="1:21" x14ac:dyDescent="0.25">
      <c r="A17" s="48"/>
      <c r="B17" s="97"/>
      <c r="C17" s="112"/>
      <c r="D17" s="113"/>
      <c r="E17" s="114"/>
      <c r="F17" s="113"/>
      <c r="G17" s="115"/>
      <c r="H17" s="116"/>
      <c r="I17" s="142">
        <f>IFERROR(C17/($A17*$D$8),0)</f>
        <v>0</v>
      </c>
      <c r="J17" s="64">
        <f t="shared" si="0"/>
        <v>0</v>
      </c>
      <c r="K17" s="42">
        <f>IFERROR(G17*I17,0)</f>
        <v>0</v>
      </c>
      <c r="L17" s="143">
        <f t="shared" si="2"/>
        <v>0</v>
      </c>
      <c r="M17" s="58"/>
      <c r="N17" s="90"/>
      <c r="O17" s="84" t="s">
        <v>65</v>
      </c>
      <c r="P17" s="87"/>
      <c r="Q17" s="87"/>
      <c r="R17" s="87"/>
      <c r="S17" s="87"/>
      <c r="T17" s="88"/>
      <c r="U17" s="86"/>
    </row>
    <row r="18" spans="1:21" x14ac:dyDescent="0.25">
      <c r="A18" s="48"/>
      <c r="B18" s="97"/>
      <c r="C18" s="112"/>
      <c r="D18" s="113"/>
      <c r="E18" s="114"/>
      <c r="F18" s="113"/>
      <c r="G18" s="115"/>
      <c r="H18" s="116"/>
      <c r="I18" s="142">
        <f t="shared" ref="I18:I25" si="3">IFERROR(C18/($A18*$D$8),0)</f>
        <v>0</v>
      </c>
      <c r="J18" s="64">
        <f>IFERROR(I18-I31,0)</f>
        <v>0</v>
      </c>
      <c r="K18" s="42">
        <f t="shared" si="1"/>
        <v>0</v>
      </c>
      <c r="L18" s="143">
        <f t="shared" si="2"/>
        <v>0</v>
      </c>
      <c r="M18" s="58"/>
      <c r="N18" s="58"/>
      <c r="O18" s="58"/>
      <c r="P18" s="58"/>
      <c r="Q18" s="58"/>
      <c r="R18" s="58"/>
      <c r="S18" s="58"/>
      <c r="T18" s="58"/>
      <c r="U18" s="59"/>
    </row>
    <row r="19" spans="1:21" x14ac:dyDescent="0.25">
      <c r="A19" s="48"/>
      <c r="B19" s="97"/>
      <c r="C19" s="19"/>
      <c r="D19" s="20"/>
      <c r="E19" s="21"/>
      <c r="F19" s="20"/>
      <c r="G19" s="22"/>
      <c r="H19" s="23"/>
      <c r="I19" s="142">
        <f t="shared" si="3"/>
        <v>0</v>
      </c>
      <c r="J19" s="64">
        <f t="shared" si="0"/>
        <v>0</v>
      </c>
      <c r="K19" s="42">
        <f t="shared" si="1"/>
        <v>0</v>
      </c>
      <c r="L19" s="143">
        <f t="shared" si="2"/>
        <v>0</v>
      </c>
      <c r="M19" s="58"/>
      <c r="N19" s="58"/>
      <c r="O19" s="58"/>
      <c r="P19" s="58"/>
      <c r="Q19" s="58"/>
      <c r="R19" s="58"/>
      <c r="S19" s="58"/>
      <c r="T19" s="58"/>
      <c r="U19" s="59"/>
    </row>
    <row r="20" spans="1:21" x14ac:dyDescent="0.25">
      <c r="A20" s="48"/>
      <c r="B20" s="24"/>
      <c r="C20" s="19"/>
      <c r="D20" s="20"/>
      <c r="E20" s="21"/>
      <c r="F20" s="20"/>
      <c r="G20" s="22"/>
      <c r="H20" s="23"/>
      <c r="I20" s="142">
        <f t="shared" si="3"/>
        <v>0</v>
      </c>
      <c r="J20" s="64">
        <f t="shared" si="0"/>
        <v>0</v>
      </c>
      <c r="K20" s="42">
        <f t="shared" si="1"/>
        <v>0</v>
      </c>
      <c r="L20" s="143">
        <f t="shared" si="2"/>
        <v>0</v>
      </c>
      <c r="M20" s="58"/>
      <c r="N20" s="58"/>
      <c r="O20" s="58"/>
      <c r="P20" s="58"/>
      <c r="Q20" s="58"/>
      <c r="R20" s="58"/>
      <c r="S20" s="58"/>
      <c r="T20" s="58"/>
      <c r="U20" s="59"/>
    </row>
    <row r="21" spans="1:21" x14ac:dyDescent="0.25">
      <c r="A21" s="48"/>
      <c r="B21" s="24"/>
      <c r="C21" s="19"/>
      <c r="D21" s="20"/>
      <c r="E21" s="21"/>
      <c r="F21" s="20"/>
      <c r="G21" s="22"/>
      <c r="H21" s="23"/>
      <c r="I21" s="142">
        <f t="shared" si="3"/>
        <v>0</v>
      </c>
      <c r="J21" s="64">
        <f t="shared" si="0"/>
        <v>0</v>
      </c>
      <c r="K21" s="42">
        <f t="shared" si="1"/>
        <v>0</v>
      </c>
      <c r="L21" s="143">
        <f t="shared" si="2"/>
        <v>0</v>
      </c>
      <c r="M21" s="58"/>
      <c r="N21" s="58"/>
      <c r="O21" s="58"/>
      <c r="P21" s="58"/>
      <c r="Q21" s="58"/>
      <c r="R21" s="58"/>
      <c r="S21" s="58"/>
      <c r="T21" s="58"/>
      <c r="U21" s="59"/>
    </row>
    <row r="22" spans="1:21" x14ac:dyDescent="0.25">
      <c r="A22" s="48"/>
      <c r="B22" s="24"/>
      <c r="C22" s="19"/>
      <c r="D22" s="20"/>
      <c r="E22" s="21"/>
      <c r="F22" s="20"/>
      <c r="G22" s="22"/>
      <c r="H22" s="23"/>
      <c r="I22" s="142">
        <f t="shared" si="3"/>
        <v>0</v>
      </c>
      <c r="J22" s="64">
        <f t="shared" si="0"/>
        <v>0</v>
      </c>
      <c r="K22" s="42">
        <f t="shared" si="1"/>
        <v>0</v>
      </c>
      <c r="L22" s="143">
        <f t="shared" si="2"/>
        <v>0</v>
      </c>
      <c r="M22" s="58"/>
      <c r="N22" s="58"/>
      <c r="O22" s="58"/>
      <c r="P22" s="58"/>
      <c r="Q22" s="58"/>
      <c r="R22" s="58"/>
      <c r="S22" s="58"/>
      <c r="T22" s="58"/>
      <c r="U22" s="59"/>
    </row>
    <row r="23" spans="1:21" x14ac:dyDescent="0.25">
      <c r="A23" s="48"/>
      <c r="B23" s="24"/>
      <c r="C23" s="19"/>
      <c r="D23" s="20"/>
      <c r="E23" s="21"/>
      <c r="F23" s="20"/>
      <c r="G23" s="22"/>
      <c r="H23" s="23"/>
      <c r="I23" s="142">
        <f t="shared" si="3"/>
        <v>0</v>
      </c>
      <c r="J23" s="64">
        <f t="shared" si="0"/>
        <v>0</v>
      </c>
      <c r="K23" s="42">
        <f t="shared" si="1"/>
        <v>0</v>
      </c>
      <c r="L23" s="143">
        <f t="shared" si="2"/>
        <v>0</v>
      </c>
      <c r="M23" s="58"/>
      <c r="N23" s="58"/>
      <c r="O23" s="58"/>
      <c r="P23" s="58"/>
      <c r="Q23" s="58"/>
      <c r="R23" s="58"/>
      <c r="S23" s="58"/>
      <c r="T23" s="58"/>
      <c r="U23" s="59"/>
    </row>
    <row r="24" spans="1:21" x14ac:dyDescent="0.25">
      <c r="A24" s="48"/>
      <c r="B24" s="24"/>
      <c r="C24" s="19"/>
      <c r="D24" s="20"/>
      <c r="E24" s="21"/>
      <c r="F24" s="20"/>
      <c r="G24" s="22"/>
      <c r="H24" s="23"/>
      <c r="I24" s="142">
        <f t="shared" si="3"/>
        <v>0</v>
      </c>
      <c r="J24" s="64">
        <f t="shared" si="0"/>
        <v>0</v>
      </c>
      <c r="K24" s="42">
        <f t="shared" si="1"/>
        <v>0</v>
      </c>
      <c r="L24" s="143">
        <f t="shared" si="2"/>
        <v>0</v>
      </c>
      <c r="M24" s="58"/>
      <c r="N24" s="58"/>
      <c r="O24" s="58"/>
      <c r="P24" s="58"/>
      <c r="Q24" s="58"/>
      <c r="R24" s="58"/>
      <c r="S24" s="58"/>
      <c r="T24" s="58"/>
      <c r="U24" s="59"/>
    </row>
    <row r="25" spans="1:21" x14ac:dyDescent="0.25">
      <c r="A25" s="49"/>
      <c r="B25" s="26"/>
      <c r="C25" s="27"/>
      <c r="D25" s="28"/>
      <c r="E25" s="29"/>
      <c r="F25" s="28"/>
      <c r="G25" s="30"/>
      <c r="H25" s="31"/>
      <c r="I25" s="144">
        <f t="shared" si="3"/>
        <v>0</v>
      </c>
      <c r="J25" s="145">
        <f t="shared" si="0"/>
        <v>0</v>
      </c>
      <c r="K25" s="37">
        <f t="shared" si="1"/>
        <v>0</v>
      </c>
      <c r="L25" s="146">
        <f t="shared" si="2"/>
        <v>0</v>
      </c>
      <c r="M25" s="58"/>
      <c r="N25" s="58"/>
      <c r="O25" s="58"/>
      <c r="P25" s="58"/>
      <c r="Q25" s="58"/>
      <c r="R25" s="58"/>
      <c r="S25" s="58"/>
      <c r="T25" s="58"/>
      <c r="U25" s="59"/>
    </row>
    <row r="26" spans="1:21" x14ac:dyDescent="0.25">
      <c r="A26" s="25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</row>
    <row r="27" spans="1:21" hidden="1" outlineLevel="1" x14ac:dyDescent="0.25">
      <c r="A27" s="202" t="s">
        <v>40</v>
      </c>
      <c r="B27" s="38"/>
      <c r="C27" s="39" t="s">
        <v>3</v>
      </c>
      <c r="D27" s="39" t="s">
        <v>4</v>
      </c>
      <c r="E27" s="39" t="s">
        <v>1</v>
      </c>
      <c r="F27" s="39" t="s">
        <v>2</v>
      </c>
      <c r="G27" s="39" t="s">
        <v>5</v>
      </c>
      <c r="H27" s="39" t="s">
        <v>6</v>
      </c>
      <c r="I27" s="39" t="s">
        <v>26</v>
      </c>
      <c r="J27" s="39" t="s">
        <v>25</v>
      </c>
      <c r="K27" s="39" t="s">
        <v>27</v>
      </c>
      <c r="L27" s="5" t="s">
        <v>28</v>
      </c>
      <c r="M27" s="58"/>
      <c r="N27" s="58"/>
      <c r="O27" s="58"/>
      <c r="P27" s="58"/>
      <c r="Q27" s="58"/>
      <c r="R27" s="58"/>
      <c r="S27" s="58"/>
      <c r="T27" s="58"/>
      <c r="U27" s="59"/>
    </row>
    <row r="28" spans="1:21" hidden="1" outlineLevel="1" x14ac:dyDescent="0.25">
      <c r="A28" s="203"/>
      <c r="B28" s="7" t="s">
        <v>30</v>
      </c>
      <c r="C28" s="1">
        <f>C15-D15</f>
        <v>12997</v>
      </c>
      <c r="D28" s="168">
        <f>C15/C28-1</f>
        <v>-2.5852119719935396E-2</v>
      </c>
      <c r="E28" s="3">
        <f>E15-F15</f>
        <v>489688</v>
      </c>
      <c r="F28" s="168">
        <f>E15/E28-1</f>
        <v>1.9604319485067023E-4</v>
      </c>
      <c r="G28" s="166">
        <f>G15-H15</f>
        <v>41.75</v>
      </c>
      <c r="H28" s="169">
        <f t="shared" ref="H28:H34" si="4">G15/G28-1</f>
        <v>2.9461077844311401E-2</v>
      </c>
      <c r="I28" s="168">
        <f>C28/($C$9*$F$8)</f>
        <v>0.72669835057310594</v>
      </c>
      <c r="J28" s="2">
        <f>I15/I28-1</f>
        <v>-2.8513725950208735E-2</v>
      </c>
      <c r="K28" s="167">
        <f t="shared" ref="K28:K34" si="5">G28*I28</f>
        <v>30.339656136427173</v>
      </c>
      <c r="L28" s="169">
        <f>K15/K28-1</f>
        <v>1.0730679425208223E-4</v>
      </c>
      <c r="M28" s="58"/>
      <c r="N28" s="58"/>
      <c r="O28" s="58"/>
      <c r="P28" s="58"/>
      <c r="Q28" s="58"/>
      <c r="R28" s="58"/>
      <c r="S28" s="58"/>
      <c r="T28" s="58"/>
      <c r="U28" s="59"/>
    </row>
    <row r="29" spans="1:21" hidden="1" outlineLevel="1" x14ac:dyDescent="0.25">
      <c r="A29" s="203"/>
      <c r="B29" s="121">
        <f>B16</f>
        <v>0</v>
      </c>
      <c r="C29" s="40">
        <f>C16-D16</f>
        <v>0</v>
      </c>
      <c r="D29" s="41" t="e">
        <f>C16/C29-1</f>
        <v>#DIV/0!</v>
      </c>
      <c r="E29" s="42">
        <f>E16-F16</f>
        <v>0</v>
      </c>
      <c r="F29" s="41" t="e">
        <f>E16/E29-1</f>
        <v>#DIV/0!</v>
      </c>
      <c r="G29" s="40">
        <f>G16-H16</f>
        <v>0</v>
      </c>
      <c r="H29" s="41" t="e">
        <f t="shared" si="4"/>
        <v>#DIV/0!</v>
      </c>
      <c r="I29" s="41" t="e">
        <f>C29/($A16*$D$8)</f>
        <v>#DIV/0!</v>
      </c>
      <c r="J29" s="41" t="e">
        <f>I16/I29-1</f>
        <v>#DIV/0!</v>
      </c>
      <c r="K29" s="42" t="e">
        <f t="shared" si="5"/>
        <v>#DIV/0!</v>
      </c>
      <c r="L29" s="6" t="e">
        <f>K16/K29-1</f>
        <v>#DIV/0!</v>
      </c>
      <c r="M29" s="58"/>
      <c r="N29" s="58"/>
      <c r="O29" s="58"/>
      <c r="P29" s="58"/>
      <c r="Q29" s="58"/>
      <c r="R29" s="58"/>
      <c r="S29" s="58"/>
      <c r="T29" s="58"/>
      <c r="U29" s="59"/>
    </row>
    <row r="30" spans="1:21" hidden="1" outlineLevel="1" x14ac:dyDescent="0.25">
      <c r="A30" s="203"/>
      <c r="B30" s="7">
        <f t="shared" ref="B30:B38" si="6">B17</f>
        <v>0</v>
      </c>
      <c r="C30" s="40">
        <f>C17-D17</f>
        <v>0</v>
      </c>
      <c r="D30" s="41" t="e">
        <f>C17/C30-1</f>
        <v>#DIV/0!</v>
      </c>
      <c r="E30" s="42">
        <f>E17-F17</f>
        <v>0</v>
      </c>
      <c r="F30" s="41" t="e">
        <f>E17/E30-1</f>
        <v>#DIV/0!</v>
      </c>
      <c r="G30" s="40">
        <f>G17-H17</f>
        <v>0</v>
      </c>
      <c r="H30" s="41" t="e">
        <f t="shared" si="4"/>
        <v>#DIV/0!</v>
      </c>
      <c r="I30" s="41" t="e">
        <f>C30/($A17*$D$8)</f>
        <v>#DIV/0!</v>
      </c>
      <c r="J30" s="41" t="e">
        <f>I17/I30-1</f>
        <v>#DIV/0!</v>
      </c>
      <c r="K30" s="42" t="e">
        <f t="shared" si="5"/>
        <v>#DIV/0!</v>
      </c>
      <c r="L30" s="6" t="e">
        <f>K17/K30-1</f>
        <v>#DIV/0!</v>
      </c>
      <c r="M30" s="58"/>
      <c r="N30" s="58"/>
      <c r="O30" s="58"/>
      <c r="P30" s="58"/>
      <c r="Q30" s="58"/>
      <c r="R30" s="58"/>
      <c r="S30" s="58"/>
      <c r="T30" s="58"/>
      <c r="U30" s="59"/>
    </row>
    <row r="31" spans="1:21" hidden="1" outlineLevel="1" x14ac:dyDescent="0.25">
      <c r="A31" s="203"/>
      <c r="B31" s="7">
        <f t="shared" si="6"/>
        <v>0</v>
      </c>
      <c r="C31" s="40">
        <f>C18-D18</f>
        <v>0</v>
      </c>
      <c r="D31" s="41" t="e">
        <f>C18/C31-1</f>
        <v>#DIV/0!</v>
      </c>
      <c r="E31" s="42">
        <f>E18-F18</f>
        <v>0</v>
      </c>
      <c r="F31" s="41" t="e">
        <f>E18/E31-1</f>
        <v>#DIV/0!</v>
      </c>
      <c r="G31" s="40">
        <f>G18-H18</f>
        <v>0</v>
      </c>
      <c r="H31" s="154" t="e">
        <f t="shared" si="4"/>
        <v>#DIV/0!</v>
      </c>
      <c r="I31" s="41" t="e">
        <f t="shared" ref="I31:I38" si="7">C31/($A18*$D$8)</f>
        <v>#DIV/0!</v>
      </c>
      <c r="J31" s="41" t="e">
        <f>I18/I31-1</f>
        <v>#DIV/0!</v>
      </c>
      <c r="K31" s="42" t="e">
        <f t="shared" si="5"/>
        <v>#DIV/0!</v>
      </c>
      <c r="L31" s="6" t="e">
        <f>K18/K31-1</f>
        <v>#DIV/0!</v>
      </c>
      <c r="M31" s="58"/>
      <c r="N31" s="58"/>
      <c r="O31" s="58"/>
      <c r="P31" s="58"/>
      <c r="Q31" s="58"/>
      <c r="R31" s="58"/>
      <c r="S31" s="58"/>
      <c r="T31" s="58"/>
      <c r="U31" s="59"/>
    </row>
    <row r="32" spans="1:21" hidden="1" outlineLevel="1" x14ac:dyDescent="0.25">
      <c r="A32" s="203"/>
      <c r="B32" s="33">
        <f t="shared" si="6"/>
        <v>0</v>
      </c>
      <c r="C32" s="40">
        <f t="shared" ref="C32:C38" si="8">C19-D19</f>
        <v>0</v>
      </c>
      <c r="D32" s="41" t="e">
        <f t="shared" ref="D32:D38" si="9">C19/C32-1</f>
        <v>#DIV/0!</v>
      </c>
      <c r="E32" s="42">
        <f t="shared" ref="E32:E38" si="10">E19-F19</f>
        <v>0</v>
      </c>
      <c r="F32" s="41" t="e">
        <f t="shared" ref="F32:F38" si="11">E19/E32-1</f>
        <v>#DIV/0!</v>
      </c>
      <c r="G32" s="40">
        <f t="shared" ref="G32:G38" si="12">G19-H19</f>
        <v>0</v>
      </c>
      <c r="H32" s="154" t="e">
        <f t="shared" si="4"/>
        <v>#DIV/0!</v>
      </c>
      <c r="I32" s="41" t="e">
        <f t="shared" si="7"/>
        <v>#DIV/0!</v>
      </c>
      <c r="J32" s="41" t="e">
        <f t="shared" ref="J32:J34" si="13">I19/I32-1</f>
        <v>#DIV/0!</v>
      </c>
      <c r="K32" s="42" t="e">
        <f t="shared" si="5"/>
        <v>#DIV/0!</v>
      </c>
      <c r="L32" s="6" t="e">
        <f t="shared" ref="L32:L38" si="14">K19/K32-1</f>
        <v>#DIV/0!</v>
      </c>
      <c r="M32" s="58"/>
      <c r="N32" s="58"/>
      <c r="O32" s="58"/>
      <c r="P32" s="58"/>
      <c r="Q32" s="58"/>
      <c r="R32" s="58"/>
      <c r="S32" s="58"/>
      <c r="T32" s="58"/>
      <c r="U32" s="59"/>
    </row>
    <row r="33" spans="1:21" hidden="1" outlineLevel="1" x14ac:dyDescent="0.25">
      <c r="A33" s="203"/>
      <c r="B33" s="33">
        <f t="shared" si="6"/>
        <v>0</v>
      </c>
      <c r="C33" s="40">
        <f t="shared" si="8"/>
        <v>0</v>
      </c>
      <c r="D33" s="41" t="e">
        <f t="shared" si="9"/>
        <v>#DIV/0!</v>
      </c>
      <c r="E33" s="42">
        <f t="shared" si="10"/>
        <v>0</v>
      </c>
      <c r="F33" s="41" t="e">
        <f t="shared" si="11"/>
        <v>#DIV/0!</v>
      </c>
      <c r="G33" s="40">
        <f t="shared" si="12"/>
        <v>0</v>
      </c>
      <c r="H33" s="154" t="e">
        <f t="shared" si="4"/>
        <v>#DIV/0!</v>
      </c>
      <c r="I33" s="41" t="e">
        <f t="shared" si="7"/>
        <v>#DIV/0!</v>
      </c>
      <c r="J33" s="41" t="e">
        <f t="shared" si="13"/>
        <v>#DIV/0!</v>
      </c>
      <c r="K33" s="42" t="e">
        <f t="shared" si="5"/>
        <v>#DIV/0!</v>
      </c>
      <c r="L33" s="6" t="e">
        <f t="shared" si="14"/>
        <v>#DIV/0!</v>
      </c>
      <c r="M33" s="58"/>
      <c r="N33" s="58"/>
      <c r="O33" s="58"/>
      <c r="P33" s="58"/>
      <c r="Q33" s="58"/>
      <c r="R33" s="58"/>
      <c r="S33" s="58"/>
      <c r="T33" s="58"/>
      <c r="U33" s="59"/>
    </row>
    <row r="34" spans="1:21" hidden="1" outlineLevel="1" x14ac:dyDescent="0.25">
      <c r="A34" s="203"/>
      <c r="B34" s="33">
        <f t="shared" si="6"/>
        <v>0</v>
      </c>
      <c r="C34" s="40">
        <f t="shared" si="8"/>
        <v>0</v>
      </c>
      <c r="D34" s="41" t="e">
        <f t="shared" si="9"/>
        <v>#DIV/0!</v>
      </c>
      <c r="E34" s="42">
        <f t="shared" si="10"/>
        <v>0</v>
      </c>
      <c r="F34" s="41" t="e">
        <f t="shared" si="11"/>
        <v>#DIV/0!</v>
      </c>
      <c r="G34" s="40">
        <f t="shared" si="12"/>
        <v>0</v>
      </c>
      <c r="H34" s="154" t="e">
        <f t="shared" si="4"/>
        <v>#DIV/0!</v>
      </c>
      <c r="I34" s="41" t="e">
        <f t="shared" si="7"/>
        <v>#DIV/0!</v>
      </c>
      <c r="J34" s="41" t="e">
        <f t="shared" si="13"/>
        <v>#DIV/0!</v>
      </c>
      <c r="K34" s="42" t="e">
        <f t="shared" si="5"/>
        <v>#DIV/0!</v>
      </c>
      <c r="L34" s="6" t="e">
        <f t="shared" si="14"/>
        <v>#DIV/0!</v>
      </c>
      <c r="M34" s="58"/>
      <c r="N34" s="58"/>
      <c r="O34" s="58"/>
      <c r="P34" s="58"/>
      <c r="Q34" s="58"/>
      <c r="R34" s="58"/>
      <c r="S34" s="58"/>
      <c r="T34" s="58"/>
      <c r="U34" s="59"/>
    </row>
    <row r="35" spans="1:21" hidden="1" outlineLevel="1" x14ac:dyDescent="0.25">
      <c r="A35" s="203"/>
      <c r="B35" s="33">
        <f t="shared" si="6"/>
        <v>0</v>
      </c>
      <c r="C35" s="40">
        <f t="shared" si="8"/>
        <v>0</v>
      </c>
      <c r="D35" s="41" t="e">
        <f t="shared" si="9"/>
        <v>#DIV/0!</v>
      </c>
      <c r="E35" s="42">
        <f t="shared" si="10"/>
        <v>0</v>
      </c>
      <c r="F35" s="41" t="e">
        <f t="shared" si="11"/>
        <v>#DIV/0!</v>
      </c>
      <c r="G35" s="40">
        <f t="shared" si="12"/>
        <v>0</v>
      </c>
      <c r="H35" s="41" t="e">
        <f t="shared" ref="H35:H38" si="15">G22/G35-1</f>
        <v>#DIV/0!</v>
      </c>
      <c r="I35" s="41" t="e">
        <f t="shared" si="7"/>
        <v>#DIV/0!</v>
      </c>
      <c r="J35" s="154" t="e">
        <f>I22/I35-1</f>
        <v>#DIV/0!</v>
      </c>
      <c r="K35" s="42" t="e">
        <f t="shared" ref="K35:K38" si="16">G35*I35</f>
        <v>#DIV/0!</v>
      </c>
      <c r="L35" s="6" t="e">
        <f t="shared" si="14"/>
        <v>#DIV/0!</v>
      </c>
      <c r="M35" s="58"/>
      <c r="N35" s="58"/>
      <c r="O35" s="58"/>
      <c r="P35" s="58"/>
      <c r="Q35" s="58"/>
      <c r="R35" s="58"/>
      <c r="S35" s="58"/>
      <c r="T35" s="58"/>
      <c r="U35" s="59"/>
    </row>
    <row r="36" spans="1:21" hidden="1" outlineLevel="1" x14ac:dyDescent="0.25">
      <c r="A36" s="203"/>
      <c r="B36" s="33">
        <f t="shared" si="6"/>
        <v>0</v>
      </c>
      <c r="C36" s="40">
        <f t="shared" si="8"/>
        <v>0</v>
      </c>
      <c r="D36" s="41" t="e">
        <f t="shared" si="9"/>
        <v>#DIV/0!</v>
      </c>
      <c r="E36" s="42">
        <f t="shared" si="10"/>
        <v>0</v>
      </c>
      <c r="F36" s="41" t="e">
        <f t="shared" si="11"/>
        <v>#DIV/0!</v>
      </c>
      <c r="G36" s="40">
        <f t="shared" si="12"/>
        <v>0</v>
      </c>
      <c r="H36" s="41" t="e">
        <f t="shared" si="15"/>
        <v>#DIV/0!</v>
      </c>
      <c r="I36" s="41" t="e">
        <f>C36/($A23*$D$8)</f>
        <v>#DIV/0!</v>
      </c>
      <c r="J36" s="154" t="e">
        <f>I23/I36-1</f>
        <v>#DIV/0!</v>
      </c>
      <c r="K36" s="42" t="e">
        <f t="shared" si="16"/>
        <v>#DIV/0!</v>
      </c>
      <c r="L36" s="6" t="e">
        <f t="shared" si="14"/>
        <v>#DIV/0!</v>
      </c>
      <c r="M36" s="58"/>
      <c r="N36" s="58"/>
      <c r="O36" s="58"/>
      <c r="P36" s="58"/>
      <c r="Q36" s="58"/>
      <c r="R36" s="58"/>
      <c r="S36" s="58"/>
      <c r="T36" s="58"/>
      <c r="U36" s="59"/>
    </row>
    <row r="37" spans="1:21" hidden="1" outlineLevel="1" x14ac:dyDescent="0.25">
      <c r="A37" s="203"/>
      <c r="B37" s="33">
        <f t="shared" si="6"/>
        <v>0</v>
      </c>
      <c r="C37" s="40">
        <f t="shared" si="8"/>
        <v>0</v>
      </c>
      <c r="D37" s="41" t="e">
        <f t="shared" si="9"/>
        <v>#DIV/0!</v>
      </c>
      <c r="E37" s="42">
        <f t="shared" si="10"/>
        <v>0</v>
      </c>
      <c r="F37" s="41" t="e">
        <f t="shared" si="11"/>
        <v>#DIV/0!</v>
      </c>
      <c r="G37" s="40">
        <f t="shared" si="12"/>
        <v>0</v>
      </c>
      <c r="H37" s="41" t="e">
        <f t="shared" si="15"/>
        <v>#DIV/0!</v>
      </c>
      <c r="I37" s="41" t="e">
        <f t="shared" si="7"/>
        <v>#DIV/0!</v>
      </c>
      <c r="J37" s="154" t="e">
        <f>I24/I37-1</f>
        <v>#DIV/0!</v>
      </c>
      <c r="K37" s="42" t="e">
        <f t="shared" si="16"/>
        <v>#DIV/0!</v>
      </c>
      <c r="L37" s="6" t="e">
        <f t="shared" si="14"/>
        <v>#DIV/0!</v>
      </c>
      <c r="M37" s="58"/>
      <c r="N37" s="58"/>
      <c r="O37" s="58"/>
      <c r="P37" s="58"/>
      <c r="Q37" s="58"/>
      <c r="R37" s="58"/>
      <c r="S37" s="58"/>
      <c r="T37" s="58"/>
      <c r="U37" s="59"/>
    </row>
    <row r="38" spans="1:21" hidden="1" outlineLevel="1" x14ac:dyDescent="0.25">
      <c r="A38" s="204"/>
      <c r="B38" s="34">
        <f t="shared" si="6"/>
        <v>0</v>
      </c>
      <c r="C38" s="35">
        <f t="shared" si="8"/>
        <v>0</v>
      </c>
      <c r="D38" s="36" t="e">
        <f t="shared" si="9"/>
        <v>#DIV/0!</v>
      </c>
      <c r="E38" s="37">
        <f t="shared" si="10"/>
        <v>0</v>
      </c>
      <c r="F38" s="36" t="e">
        <f t="shared" si="11"/>
        <v>#DIV/0!</v>
      </c>
      <c r="G38" s="35">
        <f t="shared" si="12"/>
        <v>0</v>
      </c>
      <c r="H38" s="36" t="e">
        <f t="shared" si="15"/>
        <v>#DIV/0!</v>
      </c>
      <c r="I38" s="36" t="e">
        <f t="shared" si="7"/>
        <v>#DIV/0!</v>
      </c>
      <c r="J38" s="157" t="e">
        <f>I25/I38-1</f>
        <v>#DIV/0!</v>
      </c>
      <c r="K38" s="37" t="e">
        <f t="shared" si="16"/>
        <v>#DIV/0!</v>
      </c>
      <c r="L38" s="8" t="e">
        <f t="shared" si="14"/>
        <v>#DIV/0!</v>
      </c>
      <c r="M38" s="58"/>
      <c r="N38" s="58"/>
      <c r="O38" s="58"/>
      <c r="P38" s="58"/>
      <c r="Q38" s="58"/>
      <c r="R38" s="58"/>
      <c r="S38" s="58"/>
      <c r="T38" s="58"/>
      <c r="U38" s="59"/>
    </row>
    <row r="39" spans="1:21" collapsed="1" x14ac:dyDescent="0.25">
      <c r="A39" s="25"/>
      <c r="B39" s="4"/>
      <c r="C39" s="40"/>
      <c r="D39" s="41"/>
      <c r="E39" s="42"/>
      <c r="F39" s="41"/>
      <c r="G39" s="40"/>
      <c r="H39" s="41"/>
      <c r="I39" s="41"/>
      <c r="J39" s="41"/>
      <c r="K39" s="42"/>
      <c r="L39" s="41"/>
      <c r="M39" s="58"/>
      <c r="N39" s="58"/>
      <c r="O39" s="58"/>
      <c r="P39" s="58"/>
      <c r="Q39" s="58"/>
      <c r="R39" s="58"/>
      <c r="S39" s="58"/>
      <c r="T39" s="58"/>
      <c r="U39" s="59"/>
    </row>
    <row r="40" spans="1:21" ht="13" x14ac:dyDescent="0.3">
      <c r="A40" s="60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3"/>
      <c r="O40" s="63"/>
      <c r="P40" s="63"/>
      <c r="Q40" s="63"/>
      <c r="R40" s="63"/>
      <c r="S40" s="63"/>
      <c r="T40" s="63"/>
      <c r="U40" s="152"/>
    </row>
    <row r="41" spans="1:21" x14ac:dyDescent="0.25">
      <c r="A41" s="25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ht="12.75" customHeight="1" x14ac:dyDescent="0.3">
      <c r="A42" s="25"/>
      <c r="B42" s="16" t="s">
        <v>29</v>
      </c>
      <c r="C42" s="159" t="s">
        <v>77</v>
      </c>
      <c r="D42" s="160" t="s">
        <v>78</v>
      </c>
      <c r="E42" s="9"/>
      <c r="F42" s="9"/>
      <c r="G42" s="220" t="s">
        <v>9</v>
      </c>
      <c r="H42" s="221"/>
      <c r="I42" s="220" t="s">
        <v>8</v>
      </c>
      <c r="J42" s="221"/>
      <c r="K42" s="220" t="s">
        <v>7</v>
      </c>
      <c r="L42" s="221"/>
      <c r="M42" s="58"/>
      <c r="N42" s="91"/>
      <c r="O42" s="214" t="s">
        <v>62</v>
      </c>
      <c r="P42" s="215"/>
      <c r="Q42" s="215"/>
      <c r="R42" s="215"/>
      <c r="S42" s="215"/>
      <c r="T42" s="216"/>
      <c r="U42" s="101"/>
    </row>
    <row r="43" spans="1:21" ht="13" x14ac:dyDescent="0.3">
      <c r="A43" s="25"/>
      <c r="B43" s="93" t="s">
        <v>93</v>
      </c>
      <c r="C43" s="14"/>
      <c r="D43" s="14"/>
      <c r="E43" s="15"/>
      <c r="F43" s="15"/>
      <c r="G43" s="96">
        <v>0.71099999999999997</v>
      </c>
      <c r="H43" s="95">
        <v>0.02</v>
      </c>
      <c r="I43" s="94">
        <v>42</v>
      </c>
      <c r="J43" s="95">
        <v>3.5999999999999997E-2</v>
      </c>
      <c r="K43" s="94">
        <v>30</v>
      </c>
      <c r="L43" s="95">
        <v>5.6000000000000001E-2</v>
      </c>
      <c r="M43" s="58"/>
      <c r="N43" s="80"/>
      <c r="O43" s="217" t="s">
        <v>63</v>
      </c>
      <c r="P43" s="218"/>
      <c r="Q43" s="218"/>
      <c r="R43" s="218"/>
      <c r="S43" s="218"/>
      <c r="T43" s="219"/>
      <c r="U43" s="102"/>
    </row>
    <row r="44" spans="1:21" ht="13" x14ac:dyDescent="0.3">
      <c r="A44" s="25"/>
      <c r="B44" s="43" t="s">
        <v>41</v>
      </c>
      <c r="C44" s="10"/>
      <c r="D44" s="10"/>
      <c r="E44" s="11"/>
      <c r="F44" s="12"/>
      <c r="G44" s="13" t="s">
        <v>10</v>
      </c>
      <c r="H44" s="178">
        <f>G43/(1+H43)</f>
        <v>0.69705882352941173</v>
      </c>
      <c r="I44" s="13" t="s">
        <v>10</v>
      </c>
      <c r="J44" s="177">
        <f>I43/(1+J43)</f>
        <v>40.54054054054054</v>
      </c>
      <c r="K44" s="13" t="s">
        <v>10</v>
      </c>
      <c r="L44" s="177">
        <f>K43/(1+L43)</f>
        <v>28.409090909090907</v>
      </c>
      <c r="M44" s="58"/>
      <c r="N44" s="92"/>
      <c r="O44" s="85" t="s">
        <v>66</v>
      </c>
      <c r="P44" s="82"/>
      <c r="Q44" s="82"/>
      <c r="R44" s="82"/>
      <c r="S44" s="82"/>
      <c r="T44" s="83"/>
      <c r="U44" s="81"/>
    </row>
    <row r="45" spans="1:21" x14ac:dyDescent="0.25">
      <c r="A45" s="25"/>
      <c r="B45" s="58"/>
      <c r="C45" s="58"/>
      <c r="D45" s="58"/>
      <c r="E45" s="58"/>
      <c r="F45" s="58"/>
      <c r="G45" s="58"/>
      <c r="H45" s="58"/>
      <c r="I45" s="58"/>
      <c r="J45" s="118"/>
      <c r="K45" s="58"/>
      <c r="L45" s="58"/>
      <c r="M45" s="58"/>
      <c r="O45" s="58"/>
      <c r="P45" s="58"/>
      <c r="Q45" s="58"/>
      <c r="R45" s="58"/>
      <c r="S45" s="58"/>
      <c r="T45" s="58"/>
      <c r="U45" s="59"/>
    </row>
    <row r="46" spans="1:21" x14ac:dyDescent="0.25">
      <c r="A46" s="25"/>
      <c r="B46" s="58"/>
      <c r="C46" s="58"/>
      <c r="D46" s="65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1:21" ht="13" x14ac:dyDescent="0.3">
      <c r="A47" s="60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63"/>
      <c r="O47" s="63"/>
      <c r="P47" s="63"/>
      <c r="Q47" s="63"/>
      <c r="R47" s="63"/>
      <c r="S47" s="63"/>
      <c r="T47" s="63"/>
      <c r="U47" s="152"/>
    </row>
    <row r="48" spans="1:21" ht="13" thickBot="1" x14ac:dyDescent="0.3">
      <c r="A48" s="25"/>
      <c r="B48" s="58"/>
      <c r="C48" s="58"/>
      <c r="D48" s="65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</row>
    <row r="49" spans="1:21" ht="12.75" customHeight="1" x14ac:dyDescent="0.3">
      <c r="A49" s="25"/>
      <c r="B49" s="72" t="s">
        <v>35</v>
      </c>
      <c r="C49" s="73">
        <f>I15/G43</f>
        <v>0.99293596758986735</v>
      </c>
      <c r="D49" s="78" t="str">
        <f>IF(AND(C49&gt;=(1-0.05),(C49&lt;=(1+0.05))),C55,IF(C49&lt;1,C56,C57))</f>
        <v>TO équivalent au marché</v>
      </c>
      <c r="F49" s="58"/>
      <c r="G49" s="58"/>
      <c r="N49" s="58"/>
      <c r="O49" s="205" t="s">
        <v>56</v>
      </c>
      <c r="P49" s="206"/>
      <c r="Q49" s="206"/>
      <c r="R49" s="206"/>
      <c r="S49" s="206"/>
      <c r="T49" s="207"/>
      <c r="U49" s="119"/>
    </row>
    <row r="50" spans="1:21" ht="13" x14ac:dyDescent="0.3">
      <c r="A50" s="25"/>
      <c r="B50" s="74" t="s">
        <v>31</v>
      </c>
      <c r="C50" s="75">
        <f>IF(D42="HT",(G15*1.1)/I43,G15/I43)</f>
        <v>1.0233333333333332</v>
      </c>
      <c r="D50" s="78" t="str">
        <f>IF(AND(C50&gt;=(1-0.05),(C50&lt;=(1+0.05))),C59,IF(C50&lt;1,C60,C61))</f>
        <v>PM équivalent au marché</v>
      </c>
      <c r="F50" s="58"/>
      <c r="G50" s="58"/>
      <c r="N50" s="58"/>
      <c r="O50" s="208"/>
      <c r="P50" s="209"/>
      <c r="Q50" s="209"/>
      <c r="R50" s="209"/>
      <c r="S50" s="209"/>
      <c r="T50" s="210"/>
      <c r="U50" s="100"/>
    </row>
    <row r="51" spans="1:21" ht="13.5" thickBot="1" x14ac:dyDescent="0.35">
      <c r="A51" s="25"/>
      <c r="B51" s="76" t="s">
        <v>36</v>
      </c>
      <c r="C51" s="77">
        <f>IF(D42="HT",(K15*1.1)/K43,K15/K43)</f>
        <v>1.0114303929221962</v>
      </c>
      <c r="D51" s="78" t="str">
        <f>IF(AND(C51&gt;=(1-0.05),(C51&lt;=(1+0.05))),C63,IF(C51&lt;1,C64,C65))</f>
        <v>L’hôtel gagne des parts de marché</v>
      </c>
      <c r="F51" s="58"/>
      <c r="G51" s="58"/>
      <c r="H51" s="120"/>
      <c r="I51" s="120"/>
      <c r="J51" s="120"/>
      <c r="K51" s="120"/>
      <c r="L51" s="120"/>
      <c r="M51" s="120"/>
      <c r="N51" s="58"/>
      <c r="O51" s="211"/>
      <c r="P51" s="212"/>
      <c r="Q51" s="212"/>
      <c r="R51" s="212"/>
      <c r="S51" s="212"/>
      <c r="T51" s="213"/>
      <c r="U51" s="100"/>
    </row>
    <row r="52" spans="1:21" x14ac:dyDescent="0.25">
      <c r="A52" s="25"/>
      <c r="B52" s="45"/>
      <c r="C52" s="46"/>
      <c r="D52" s="66"/>
      <c r="E52" s="58"/>
      <c r="F52" s="58"/>
      <c r="G52" s="58"/>
      <c r="H52" s="193" t="s">
        <v>55</v>
      </c>
      <c r="I52" s="194"/>
      <c r="J52" s="194"/>
      <c r="K52" s="194"/>
      <c r="L52" s="194"/>
      <c r="M52" s="195"/>
      <c r="N52" s="58"/>
      <c r="O52" s="58"/>
      <c r="P52" s="58"/>
      <c r="Q52" s="58"/>
      <c r="R52" s="58"/>
      <c r="S52" s="58"/>
      <c r="T52" s="58"/>
      <c r="U52" s="59"/>
    </row>
    <row r="53" spans="1:21" x14ac:dyDescent="0.25">
      <c r="A53" s="25"/>
      <c r="B53" s="58"/>
      <c r="C53" s="58"/>
      <c r="D53" s="58"/>
      <c r="E53" s="58"/>
      <c r="F53" s="58"/>
      <c r="G53" s="58"/>
      <c r="H53" s="196"/>
      <c r="I53" s="197"/>
      <c r="J53" s="197"/>
      <c r="K53" s="197"/>
      <c r="L53" s="197"/>
      <c r="M53" s="198"/>
      <c r="N53" s="58"/>
      <c r="O53" s="58"/>
      <c r="P53" s="58"/>
      <c r="Q53" s="58"/>
      <c r="R53" s="58"/>
      <c r="S53" s="58"/>
      <c r="T53" s="58"/>
      <c r="U53" s="59"/>
    </row>
    <row r="54" spans="1:21" ht="13" x14ac:dyDescent="0.3">
      <c r="A54" s="67" t="s">
        <v>32</v>
      </c>
      <c r="B54" s="58"/>
      <c r="C54" s="66"/>
      <c r="D54" s="58"/>
      <c r="E54" s="58"/>
      <c r="F54" s="58"/>
      <c r="G54" s="58"/>
      <c r="H54" s="196"/>
      <c r="I54" s="197"/>
      <c r="J54" s="197"/>
      <c r="K54" s="197"/>
      <c r="L54" s="197"/>
      <c r="M54" s="198"/>
      <c r="N54" s="58"/>
      <c r="O54" s="58"/>
      <c r="P54" s="58"/>
      <c r="Q54" s="58"/>
      <c r="R54" s="58"/>
      <c r="S54" s="58"/>
      <c r="T54" s="58"/>
      <c r="U54" s="59"/>
    </row>
    <row r="55" spans="1:21" x14ac:dyDescent="0.25">
      <c r="A55" s="25"/>
      <c r="B55" s="68" t="s">
        <v>51</v>
      </c>
      <c r="C55" s="175" t="s">
        <v>83</v>
      </c>
      <c r="D55" s="70"/>
      <c r="E55" s="70"/>
      <c r="F55" s="70"/>
      <c r="G55" s="58"/>
      <c r="H55" s="196"/>
      <c r="I55" s="197"/>
      <c r="J55" s="197"/>
      <c r="K55" s="197"/>
      <c r="L55" s="197"/>
      <c r="M55" s="198"/>
      <c r="N55" s="58"/>
      <c r="O55" s="58"/>
      <c r="P55" s="58"/>
      <c r="Q55" s="58"/>
      <c r="R55" s="58"/>
      <c r="S55" s="58"/>
      <c r="T55" s="58"/>
      <c r="U55" s="59"/>
    </row>
    <row r="56" spans="1:21" x14ac:dyDescent="0.25">
      <c r="A56" s="25"/>
      <c r="B56" s="68" t="s">
        <v>43</v>
      </c>
      <c r="C56" s="175" t="s">
        <v>84</v>
      </c>
      <c r="D56" s="70"/>
      <c r="E56" s="70"/>
      <c r="F56" s="70"/>
      <c r="G56" s="58"/>
      <c r="H56" s="196"/>
      <c r="I56" s="197"/>
      <c r="J56" s="197"/>
      <c r="K56" s="197"/>
      <c r="L56" s="197"/>
      <c r="M56" s="198"/>
      <c r="N56" s="58"/>
      <c r="O56" s="58"/>
      <c r="P56" s="58"/>
      <c r="Q56" s="58"/>
      <c r="R56" s="58"/>
      <c r="S56" s="58"/>
      <c r="T56" s="58"/>
      <c r="U56" s="59"/>
    </row>
    <row r="57" spans="1:21" x14ac:dyDescent="0.25">
      <c r="A57" s="25"/>
      <c r="B57" s="68" t="s">
        <v>44</v>
      </c>
      <c r="C57" s="175" t="s">
        <v>85</v>
      </c>
      <c r="D57" s="70"/>
      <c r="E57" s="70"/>
      <c r="F57" s="70"/>
      <c r="G57" s="58"/>
      <c r="H57" s="196"/>
      <c r="I57" s="197"/>
      <c r="J57" s="197"/>
      <c r="K57" s="197"/>
      <c r="L57" s="197"/>
      <c r="M57" s="198"/>
      <c r="N57" s="58"/>
      <c r="O57" s="58"/>
      <c r="P57" s="58"/>
      <c r="Q57" s="58"/>
      <c r="R57" s="58"/>
      <c r="S57" s="58"/>
      <c r="T57" s="58"/>
      <c r="U57" s="59"/>
    </row>
    <row r="58" spans="1:21" ht="13" x14ac:dyDescent="0.3">
      <c r="A58" s="67" t="s">
        <v>33</v>
      </c>
      <c r="B58" s="71"/>
      <c r="C58" s="70"/>
      <c r="D58" s="70"/>
      <c r="E58" s="70"/>
      <c r="F58" s="70"/>
      <c r="G58" s="58"/>
      <c r="H58" s="196"/>
      <c r="I58" s="197"/>
      <c r="J58" s="197"/>
      <c r="K58" s="197"/>
      <c r="L58" s="197"/>
      <c r="M58" s="198"/>
      <c r="N58" s="58"/>
      <c r="O58" s="58"/>
      <c r="P58" s="58"/>
      <c r="Q58" s="58"/>
      <c r="R58" s="58"/>
      <c r="S58" s="58"/>
      <c r="T58" s="58"/>
      <c r="U58" s="59"/>
    </row>
    <row r="59" spans="1:21" x14ac:dyDescent="0.25">
      <c r="A59" s="25"/>
      <c r="B59" s="68" t="s">
        <v>45</v>
      </c>
      <c r="C59" s="175" t="s">
        <v>86</v>
      </c>
      <c r="D59" s="70"/>
      <c r="E59" s="70"/>
      <c r="F59" s="70"/>
      <c r="G59" s="58"/>
      <c r="H59" s="196"/>
      <c r="I59" s="197"/>
      <c r="J59" s="197"/>
      <c r="K59" s="197"/>
      <c r="L59" s="197"/>
      <c r="M59" s="198"/>
      <c r="N59" s="58"/>
      <c r="O59" s="58"/>
      <c r="P59" s="58"/>
      <c r="Q59" s="58"/>
      <c r="R59" s="58"/>
      <c r="S59" s="58"/>
      <c r="T59" s="58"/>
      <c r="U59" s="59"/>
    </row>
    <row r="60" spans="1:21" x14ac:dyDescent="0.25">
      <c r="A60" s="25"/>
      <c r="B60" s="69" t="s">
        <v>46</v>
      </c>
      <c r="C60" s="175" t="s">
        <v>87</v>
      </c>
      <c r="D60" s="70"/>
      <c r="E60" s="70"/>
      <c r="F60" s="70"/>
      <c r="G60" s="58"/>
      <c r="H60" s="196"/>
      <c r="I60" s="197"/>
      <c r="J60" s="197"/>
      <c r="K60" s="197"/>
      <c r="L60" s="197"/>
      <c r="M60" s="198"/>
      <c r="N60" s="58"/>
      <c r="O60" s="58"/>
      <c r="P60" s="58"/>
      <c r="Q60" s="58"/>
      <c r="R60" s="58"/>
      <c r="S60" s="58"/>
      <c r="T60" s="58"/>
      <c r="U60" s="59"/>
    </row>
    <row r="61" spans="1:21" x14ac:dyDescent="0.25">
      <c r="A61" s="25"/>
      <c r="B61" s="68" t="s">
        <v>47</v>
      </c>
      <c r="C61" s="175" t="s">
        <v>88</v>
      </c>
      <c r="D61" s="70"/>
      <c r="E61" s="70"/>
      <c r="F61" s="70"/>
      <c r="G61" s="58"/>
      <c r="H61" s="196"/>
      <c r="I61" s="197"/>
      <c r="J61" s="197"/>
      <c r="K61" s="197"/>
      <c r="L61" s="197"/>
      <c r="M61" s="198"/>
      <c r="N61" s="58"/>
      <c r="O61" s="58"/>
      <c r="P61" s="58"/>
      <c r="Q61" s="58"/>
      <c r="R61" s="58"/>
      <c r="S61" s="58"/>
      <c r="T61" s="58"/>
      <c r="U61" s="59"/>
    </row>
    <row r="62" spans="1:21" ht="13" x14ac:dyDescent="0.3">
      <c r="A62" s="67" t="s">
        <v>34</v>
      </c>
      <c r="B62" s="71"/>
      <c r="C62" s="70"/>
      <c r="D62" s="70"/>
      <c r="E62" s="70"/>
      <c r="F62" s="70"/>
      <c r="G62" s="58"/>
      <c r="H62" s="196"/>
      <c r="I62" s="197"/>
      <c r="J62" s="197"/>
      <c r="K62" s="197"/>
      <c r="L62" s="197"/>
      <c r="M62" s="198"/>
      <c r="N62" s="58"/>
      <c r="O62" s="58"/>
      <c r="P62" s="58"/>
      <c r="Q62" s="58"/>
      <c r="R62" s="58"/>
      <c r="S62" s="58"/>
      <c r="T62" s="58"/>
      <c r="U62" s="59"/>
    </row>
    <row r="63" spans="1:21" x14ac:dyDescent="0.25">
      <c r="A63" s="25"/>
      <c r="B63" s="68" t="s">
        <v>48</v>
      </c>
      <c r="C63" s="69" t="s">
        <v>52</v>
      </c>
      <c r="D63" s="70"/>
      <c r="E63" s="70"/>
      <c r="F63" s="70"/>
      <c r="G63" s="58"/>
      <c r="H63" s="196"/>
      <c r="I63" s="197"/>
      <c r="J63" s="197"/>
      <c r="K63" s="197"/>
      <c r="L63" s="197"/>
      <c r="M63" s="198"/>
      <c r="N63" s="58"/>
      <c r="O63" s="58"/>
      <c r="P63" s="58"/>
      <c r="Q63" s="58"/>
      <c r="R63" s="58"/>
      <c r="S63" s="58"/>
      <c r="T63" s="58"/>
      <c r="U63" s="59"/>
    </row>
    <row r="64" spans="1:21" x14ac:dyDescent="0.25">
      <c r="A64" s="25"/>
      <c r="B64" s="68" t="s">
        <v>49</v>
      </c>
      <c r="C64" s="69" t="s">
        <v>53</v>
      </c>
      <c r="D64" s="70"/>
      <c r="E64" s="70"/>
      <c r="F64" s="70"/>
      <c r="G64" s="58"/>
      <c r="H64" s="196"/>
      <c r="I64" s="197"/>
      <c r="J64" s="197"/>
      <c r="K64" s="197"/>
      <c r="L64" s="197"/>
      <c r="M64" s="198"/>
      <c r="N64" s="58"/>
      <c r="O64" s="58"/>
      <c r="P64" s="58"/>
      <c r="Q64" s="58"/>
      <c r="R64" s="58"/>
      <c r="S64" s="58"/>
      <c r="T64" s="58"/>
      <c r="U64" s="59"/>
    </row>
    <row r="65" spans="1:21" x14ac:dyDescent="0.25">
      <c r="A65" s="25"/>
      <c r="B65" s="68" t="s">
        <v>50</v>
      </c>
      <c r="C65" s="69" t="s">
        <v>54</v>
      </c>
      <c r="D65" s="70"/>
      <c r="E65" s="70"/>
      <c r="F65" s="70"/>
      <c r="G65" s="58"/>
      <c r="H65" s="199"/>
      <c r="I65" s="200"/>
      <c r="J65" s="200"/>
      <c r="K65" s="200"/>
      <c r="L65" s="200"/>
      <c r="M65" s="201"/>
      <c r="N65" s="58"/>
      <c r="O65" s="58"/>
      <c r="P65" s="58"/>
      <c r="Q65" s="58"/>
      <c r="R65" s="58"/>
      <c r="S65" s="58"/>
      <c r="T65" s="58"/>
      <c r="U65" s="59"/>
    </row>
    <row r="66" spans="1:21" x14ac:dyDescent="0.25">
      <c r="A66" s="25"/>
      <c r="B66" s="70"/>
      <c r="C66" s="70"/>
      <c r="D66" s="70"/>
      <c r="E66" s="70"/>
      <c r="F66" s="70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</row>
    <row r="67" spans="1:21" ht="13" x14ac:dyDescent="0.3">
      <c r="A67" s="60" t="s">
        <v>74</v>
      </c>
      <c r="B67" s="62"/>
      <c r="C67" s="62"/>
      <c r="D67" s="122"/>
      <c r="E67" s="62"/>
      <c r="F67" s="62"/>
      <c r="G67" s="62"/>
      <c r="H67" s="62"/>
      <c r="I67" s="62"/>
      <c r="J67" s="62"/>
      <c r="K67" s="62"/>
      <c r="L67" s="62"/>
      <c r="M67" s="62"/>
      <c r="N67" s="63"/>
      <c r="O67" s="63"/>
      <c r="P67" s="63"/>
      <c r="Q67" s="63"/>
      <c r="R67" s="63"/>
      <c r="S67" s="63"/>
      <c r="T67" s="63"/>
      <c r="U67" s="152"/>
    </row>
    <row r="68" spans="1:21" x14ac:dyDescent="0.25">
      <c r="A68" s="25"/>
      <c r="B68" s="58"/>
      <c r="C68" s="58"/>
      <c r="D68" s="65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</row>
    <row r="69" spans="1:21" ht="13" x14ac:dyDescent="0.3">
      <c r="A69" s="25"/>
      <c r="B69" s="153" t="s">
        <v>72</v>
      </c>
      <c r="C69" s="179" t="s">
        <v>9</v>
      </c>
      <c r="D69" s="180"/>
      <c r="E69" s="181" t="s">
        <v>8</v>
      </c>
      <c r="F69" s="182"/>
      <c r="G69" s="183" t="s">
        <v>7</v>
      </c>
      <c r="H69" s="182"/>
      <c r="K69" s="58"/>
      <c r="L69" s="58"/>
      <c r="M69" s="58"/>
      <c r="N69" s="58"/>
      <c r="O69" s="64"/>
      <c r="P69" s="64"/>
      <c r="Q69" s="58"/>
      <c r="R69" s="58"/>
      <c r="S69" s="58"/>
      <c r="T69" s="58"/>
      <c r="U69" s="59"/>
    </row>
    <row r="70" spans="1:21" ht="13" x14ac:dyDescent="0.3">
      <c r="A70" s="25"/>
      <c r="B70" s="126" t="s">
        <v>79</v>
      </c>
      <c r="C70" s="149" t="s">
        <v>80</v>
      </c>
      <c r="D70" s="150" t="s">
        <v>71</v>
      </c>
      <c r="E70" s="149" t="s">
        <v>80</v>
      </c>
      <c r="F70" s="150" t="s">
        <v>71</v>
      </c>
      <c r="G70" s="149" t="s">
        <v>81</v>
      </c>
      <c r="H70" s="150" t="s">
        <v>71</v>
      </c>
      <c r="L70" s="58"/>
      <c r="M70" s="58"/>
      <c r="N70" s="58"/>
      <c r="O70" s="151"/>
      <c r="P70" s="58"/>
      <c r="Q70" s="58"/>
      <c r="R70" s="58"/>
      <c r="S70" s="58"/>
      <c r="T70" s="58"/>
      <c r="U70" s="59"/>
    </row>
    <row r="71" spans="1:21" ht="13" x14ac:dyDescent="0.3">
      <c r="A71" s="25"/>
      <c r="B71" s="127" t="str">
        <f>B43</f>
        <v>Toulouse</v>
      </c>
      <c r="C71" s="165">
        <f>J28</f>
        <v>-2.8513725950208735E-2</v>
      </c>
      <c r="D71" s="130">
        <f>H43</f>
        <v>0.02</v>
      </c>
      <c r="E71" s="165">
        <f>H28</f>
        <v>2.9461077844311401E-2</v>
      </c>
      <c r="F71" s="130">
        <f>J43</f>
        <v>3.5999999999999997E-2</v>
      </c>
      <c r="G71" s="222">
        <f>L28</f>
        <v>1.0730679425208223E-4</v>
      </c>
      <c r="H71" s="130">
        <f>L43</f>
        <v>5.6000000000000001E-2</v>
      </c>
      <c r="M71" s="58"/>
      <c r="N71" s="58"/>
      <c r="O71" s="58"/>
      <c r="P71" s="58"/>
      <c r="Q71" s="58"/>
      <c r="R71" s="58"/>
      <c r="S71" s="58"/>
      <c r="T71" s="58"/>
      <c r="U71" s="59"/>
    </row>
    <row r="72" spans="1:21" hidden="1" outlineLevel="1" x14ac:dyDescent="0.25">
      <c r="A72" s="25"/>
      <c r="B72" s="124">
        <f t="shared" ref="B72:B81" si="17">B16</f>
        <v>0</v>
      </c>
      <c r="C72" s="131">
        <f t="shared" ref="C72:C81" si="18">IFERROR(J29,0)</f>
        <v>0</v>
      </c>
      <c r="D72" s="132"/>
      <c r="E72" s="131">
        <f t="shared" ref="E72:E81" si="19">IFERROR(H29,0)</f>
        <v>0</v>
      </c>
      <c r="F72" s="132"/>
      <c r="G72" s="129">
        <f t="shared" ref="G72:G81" si="20">IFERROR(L29,0)</f>
        <v>0</v>
      </c>
      <c r="H72" s="132"/>
      <c r="I72" s="58"/>
      <c r="M72" s="58"/>
      <c r="N72" s="58"/>
      <c r="O72" s="58"/>
      <c r="P72" s="58"/>
      <c r="Q72" s="58"/>
      <c r="R72" s="58"/>
      <c r="S72" s="58"/>
      <c r="T72" s="58"/>
      <c r="U72" s="59"/>
    </row>
    <row r="73" spans="1:21" hidden="1" outlineLevel="1" x14ac:dyDescent="0.25">
      <c r="A73" s="25"/>
      <c r="B73" s="124">
        <f t="shared" si="17"/>
        <v>0</v>
      </c>
      <c r="C73" s="131">
        <f t="shared" si="18"/>
        <v>0</v>
      </c>
      <c r="D73" s="132"/>
      <c r="E73" s="131">
        <f t="shared" si="19"/>
        <v>0</v>
      </c>
      <c r="F73" s="132"/>
      <c r="G73" s="129">
        <f t="shared" si="20"/>
        <v>0</v>
      </c>
      <c r="H73" s="132"/>
      <c r="I73" s="58"/>
      <c r="M73" s="58"/>
      <c r="N73" s="58"/>
      <c r="O73" s="58"/>
      <c r="P73" s="58"/>
      <c r="Q73" s="58"/>
      <c r="R73" s="58"/>
      <c r="S73" s="58"/>
      <c r="T73" s="58"/>
      <c r="U73" s="59"/>
    </row>
    <row r="74" spans="1:21" hidden="1" outlineLevel="1" x14ac:dyDescent="0.25">
      <c r="A74" s="25"/>
      <c r="B74" s="124">
        <f t="shared" si="17"/>
        <v>0</v>
      </c>
      <c r="C74" s="131">
        <f t="shared" si="18"/>
        <v>0</v>
      </c>
      <c r="D74" s="132"/>
      <c r="E74" s="131">
        <f t="shared" si="19"/>
        <v>0</v>
      </c>
      <c r="F74" s="132"/>
      <c r="G74" s="129">
        <f t="shared" si="20"/>
        <v>0</v>
      </c>
      <c r="H74" s="132"/>
      <c r="I74" s="58"/>
      <c r="M74" s="58"/>
      <c r="N74" s="58"/>
      <c r="O74" s="58"/>
      <c r="P74" s="58"/>
      <c r="Q74" s="58"/>
      <c r="R74" s="58"/>
      <c r="S74" s="58"/>
      <c r="T74" s="58"/>
      <c r="U74" s="59"/>
    </row>
    <row r="75" spans="1:21" hidden="1" outlineLevel="1" x14ac:dyDescent="0.25">
      <c r="A75" s="25"/>
      <c r="B75" s="124">
        <f t="shared" si="17"/>
        <v>0</v>
      </c>
      <c r="C75" s="131">
        <f t="shared" si="18"/>
        <v>0</v>
      </c>
      <c r="D75" s="132"/>
      <c r="E75" s="131">
        <f t="shared" si="19"/>
        <v>0</v>
      </c>
      <c r="F75" s="132"/>
      <c r="G75" s="129">
        <f t="shared" si="20"/>
        <v>0</v>
      </c>
      <c r="H75" s="132"/>
      <c r="I75" s="58"/>
      <c r="M75" s="58"/>
      <c r="N75" s="58"/>
      <c r="O75" s="58"/>
      <c r="P75" s="58"/>
      <c r="Q75" s="58"/>
      <c r="R75" s="58"/>
      <c r="S75" s="58"/>
      <c r="T75" s="58"/>
      <c r="U75" s="59"/>
    </row>
    <row r="76" spans="1:21" hidden="1" outlineLevel="1" x14ac:dyDescent="0.25">
      <c r="A76" s="25"/>
      <c r="B76" s="124">
        <f t="shared" si="17"/>
        <v>0</v>
      </c>
      <c r="C76" s="131">
        <f t="shared" si="18"/>
        <v>0</v>
      </c>
      <c r="D76" s="132"/>
      <c r="E76" s="131">
        <f t="shared" si="19"/>
        <v>0</v>
      </c>
      <c r="F76" s="132"/>
      <c r="G76" s="129">
        <f t="shared" si="20"/>
        <v>0</v>
      </c>
      <c r="H76" s="132"/>
      <c r="I76" s="58"/>
      <c r="M76" s="58"/>
      <c r="N76" s="58"/>
      <c r="O76" s="58"/>
      <c r="P76" s="58"/>
      <c r="Q76" s="58"/>
      <c r="R76" s="58"/>
      <c r="S76" s="58"/>
      <c r="T76" s="58"/>
      <c r="U76" s="59"/>
    </row>
    <row r="77" spans="1:21" hidden="1" outlineLevel="1" x14ac:dyDescent="0.25">
      <c r="A77" s="25"/>
      <c r="B77" s="124">
        <f t="shared" si="17"/>
        <v>0</v>
      </c>
      <c r="C77" s="131">
        <f t="shared" si="18"/>
        <v>0</v>
      </c>
      <c r="D77" s="132"/>
      <c r="E77" s="131">
        <f t="shared" si="19"/>
        <v>0</v>
      </c>
      <c r="F77" s="132"/>
      <c r="G77" s="129">
        <f t="shared" si="20"/>
        <v>0</v>
      </c>
      <c r="H77" s="132"/>
      <c r="I77" s="58"/>
      <c r="M77" s="58"/>
      <c r="N77" s="58"/>
      <c r="O77" s="58"/>
      <c r="P77" s="58"/>
      <c r="Q77" s="58"/>
      <c r="R77" s="58"/>
      <c r="S77" s="58"/>
      <c r="T77" s="58"/>
      <c r="U77" s="59"/>
    </row>
    <row r="78" spans="1:21" hidden="1" outlineLevel="1" x14ac:dyDescent="0.25">
      <c r="A78" s="25"/>
      <c r="B78" s="124">
        <f t="shared" si="17"/>
        <v>0</v>
      </c>
      <c r="C78" s="131">
        <f t="shared" si="18"/>
        <v>0</v>
      </c>
      <c r="D78" s="132"/>
      <c r="E78" s="131">
        <f t="shared" si="19"/>
        <v>0</v>
      </c>
      <c r="F78" s="132"/>
      <c r="G78" s="129">
        <f t="shared" si="20"/>
        <v>0</v>
      </c>
      <c r="H78" s="132"/>
      <c r="I78" s="58"/>
      <c r="M78" s="58"/>
      <c r="N78" s="58"/>
      <c r="O78" s="58"/>
      <c r="P78" s="58"/>
      <c r="Q78" s="58"/>
      <c r="R78" s="58"/>
      <c r="S78" s="58"/>
      <c r="T78" s="58"/>
      <c r="U78" s="59"/>
    </row>
    <row r="79" spans="1:21" hidden="1" outlineLevel="1" x14ac:dyDescent="0.25">
      <c r="A79" s="25"/>
      <c r="B79" s="124">
        <f t="shared" si="17"/>
        <v>0</v>
      </c>
      <c r="C79" s="131">
        <f t="shared" si="18"/>
        <v>0</v>
      </c>
      <c r="D79" s="132"/>
      <c r="E79" s="131">
        <f t="shared" si="19"/>
        <v>0</v>
      </c>
      <c r="F79" s="132"/>
      <c r="G79" s="129">
        <f t="shared" si="20"/>
        <v>0</v>
      </c>
      <c r="H79" s="132"/>
      <c r="I79" s="58"/>
      <c r="M79" s="58"/>
      <c r="N79" s="58"/>
      <c r="O79" s="58"/>
      <c r="P79" s="58"/>
      <c r="Q79" s="58"/>
      <c r="R79" s="58"/>
      <c r="S79" s="58"/>
      <c r="T79" s="58"/>
      <c r="U79" s="59"/>
    </row>
    <row r="80" spans="1:21" hidden="1" outlineLevel="1" x14ac:dyDescent="0.25">
      <c r="A80" s="25"/>
      <c r="B80" s="124">
        <f t="shared" si="17"/>
        <v>0</v>
      </c>
      <c r="C80" s="131">
        <f t="shared" si="18"/>
        <v>0</v>
      </c>
      <c r="D80" s="133"/>
      <c r="E80" s="131">
        <f t="shared" si="19"/>
        <v>0</v>
      </c>
      <c r="F80" s="132"/>
      <c r="G80" s="129">
        <f t="shared" si="20"/>
        <v>0</v>
      </c>
      <c r="H80" s="132"/>
      <c r="I80" s="58"/>
      <c r="M80" s="58"/>
      <c r="N80" s="58"/>
      <c r="O80" s="58"/>
      <c r="P80" s="58"/>
      <c r="Q80" s="58"/>
      <c r="R80" s="58"/>
      <c r="S80" s="58"/>
      <c r="T80" s="58"/>
      <c r="U80" s="59"/>
    </row>
    <row r="81" spans="1:21" hidden="1" outlineLevel="1" x14ac:dyDescent="0.25">
      <c r="A81" s="25"/>
      <c r="B81" s="125">
        <f t="shared" si="17"/>
        <v>0</v>
      </c>
      <c r="C81" s="135">
        <f t="shared" si="18"/>
        <v>0</v>
      </c>
      <c r="D81" s="134"/>
      <c r="E81" s="135">
        <f t="shared" si="19"/>
        <v>0</v>
      </c>
      <c r="F81" s="136"/>
      <c r="G81" s="137">
        <f t="shared" si="20"/>
        <v>0</v>
      </c>
      <c r="H81" s="136"/>
      <c r="I81" s="58"/>
      <c r="M81" s="58"/>
      <c r="N81" s="58"/>
      <c r="O81" s="58"/>
      <c r="P81" s="58"/>
      <c r="Q81" s="58"/>
      <c r="R81" s="58"/>
      <c r="S81" s="58"/>
      <c r="T81" s="58"/>
      <c r="U81" s="59"/>
    </row>
    <row r="82" spans="1:21" collapsed="1" x14ac:dyDescent="0.25">
      <c r="A82" s="25"/>
      <c r="B82" s="171" t="s">
        <v>82</v>
      </c>
      <c r="C82" s="174">
        <f>(C71-D71)*100</f>
        <v>-4.8513725950208739</v>
      </c>
      <c r="D82" s="148"/>
      <c r="E82" s="174">
        <f>(E71-F71)*100</f>
        <v>-0.65389221556885968</v>
      </c>
      <c r="F82" s="147"/>
      <c r="G82" s="174">
        <f>(G71-H71)*100</f>
        <v>-5.5892693205747923</v>
      </c>
      <c r="H82" s="128"/>
      <c r="I82" s="58"/>
      <c r="M82" s="58"/>
      <c r="N82" s="58"/>
      <c r="O82" s="58"/>
      <c r="P82" s="58"/>
      <c r="Q82" s="58"/>
      <c r="R82" s="58"/>
      <c r="S82" s="58"/>
      <c r="T82" s="58"/>
      <c r="U82" s="59"/>
    </row>
    <row r="83" spans="1:21" x14ac:dyDescent="0.25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</row>
    <row r="84" spans="1:21" x14ac:dyDescent="0.25">
      <c r="B84" s="66" t="str">
        <f>Feuil1!$E$1&amp;Feuil1!$F1&amp;Feuil1!$E$2&amp;Feuil1!$F$2</f>
        <v>Baisse TO + forte que marché</v>
      </c>
      <c r="C84" s="58"/>
      <c r="D84" s="65"/>
      <c r="E84" s="58"/>
      <c r="F84" s="58"/>
      <c r="G84" s="58"/>
      <c r="H84" s="184" t="s">
        <v>73</v>
      </c>
      <c r="I84" s="185"/>
      <c r="J84" s="185"/>
      <c r="K84" s="185"/>
      <c r="L84" s="185"/>
      <c r="M84" s="186"/>
      <c r="N84" s="58"/>
      <c r="O84" s="58"/>
      <c r="P84" s="58"/>
      <c r="Q84" s="58"/>
      <c r="R84" s="58"/>
      <c r="S84" s="58"/>
      <c r="T84" s="58"/>
      <c r="U84" s="59"/>
    </row>
    <row r="85" spans="1:21" x14ac:dyDescent="0.25">
      <c r="B85" s="66" t="str">
        <f>Feuil1!$E$4&amp;Feuil1!$F4&amp;Feuil1!$E$5&amp;Feuil1!$F$5</f>
        <v>Hausse PM - forte que marché</v>
      </c>
      <c r="C85" s="58"/>
      <c r="D85" s="65"/>
      <c r="E85" s="58"/>
      <c r="F85" s="58"/>
      <c r="G85" s="58"/>
      <c r="H85" s="187"/>
      <c r="I85" s="188"/>
      <c r="J85" s="188"/>
      <c r="K85" s="188"/>
      <c r="L85" s="188"/>
      <c r="M85" s="189"/>
      <c r="N85" s="58"/>
      <c r="O85" s="58"/>
      <c r="P85" s="58"/>
      <c r="Q85" s="58"/>
      <c r="R85" s="58"/>
      <c r="S85" s="58"/>
      <c r="T85" s="58"/>
      <c r="U85" s="59"/>
    </row>
    <row r="86" spans="1:21" x14ac:dyDescent="0.25">
      <c r="B86" s="45" t="str">
        <f>Feuil1!$E$7&amp;Feuil1!$F7&amp;Feuil1!$E$8&amp;Feuil1!$F$8</f>
        <v>Hausse Revpar - forte que marché</v>
      </c>
      <c r="C86" s="58"/>
      <c r="D86" s="65"/>
      <c r="E86" s="58"/>
      <c r="F86" s="58"/>
      <c r="G86" s="58"/>
      <c r="H86" s="190"/>
      <c r="I86" s="191"/>
      <c r="J86" s="191"/>
      <c r="K86" s="191"/>
      <c r="L86" s="191"/>
      <c r="M86" s="192"/>
      <c r="N86" s="58"/>
      <c r="O86" s="58"/>
      <c r="P86" s="58"/>
      <c r="Q86" s="58"/>
      <c r="R86" s="58"/>
      <c r="S86" s="58"/>
      <c r="T86" s="58"/>
      <c r="U86" s="59"/>
    </row>
    <row r="87" spans="1:2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x14ac:dyDescent="0.25">
      <c r="B88" s="44"/>
      <c r="C88" s="44"/>
      <c r="D88" s="44"/>
      <c r="E88" s="44"/>
      <c r="F88" s="44"/>
    </row>
    <row r="89" spans="1:21" x14ac:dyDescent="0.25">
      <c r="B89" s="44"/>
      <c r="C89" s="44"/>
      <c r="D89" s="44"/>
      <c r="E89" s="44"/>
      <c r="F89" s="44"/>
    </row>
    <row r="90" spans="1:21" x14ac:dyDescent="0.25">
      <c r="B90" s="44"/>
      <c r="C90" s="44"/>
      <c r="D90" s="44"/>
      <c r="E90" s="44"/>
      <c r="F90" s="44"/>
    </row>
  </sheetData>
  <mergeCells count="13">
    <mergeCell ref="A27:A38"/>
    <mergeCell ref="O14:T16"/>
    <mergeCell ref="O49:T51"/>
    <mergeCell ref="O42:T42"/>
    <mergeCell ref="O43:T43"/>
    <mergeCell ref="I42:J42"/>
    <mergeCell ref="G42:H42"/>
    <mergeCell ref="K42:L42"/>
    <mergeCell ref="C69:D69"/>
    <mergeCell ref="E69:F69"/>
    <mergeCell ref="G69:H69"/>
    <mergeCell ref="H84:M86"/>
    <mergeCell ref="H52:M65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D16" sqref="D16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7" t="str">
        <f>IF(Analyse!C$71&lt;0,"Baisse","Hausse")</f>
        <v>Baisse</v>
      </c>
      <c r="F1" s="176" t="s">
        <v>90</v>
      </c>
    </row>
    <row r="2" spans="1:7" x14ac:dyDescent="0.25">
      <c r="A2" t="s">
        <v>14</v>
      </c>
      <c r="B2">
        <v>29</v>
      </c>
      <c r="C2">
        <f>B2+B1</f>
        <v>60</v>
      </c>
      <c r="E2" s="66" t="str">
        <f>IF(AND(Analyse!C$71&lt;0,Analyse!C$82&gt;0),"- forte",IF((AND(Analyse!C$71&lt;0,Analyse!C$82&lt;0)),"+ forte",IF(AND(Analyse!C$71&gt;0,Analyse!C$82&lt;0),"- forte","+ forte")))</f>
        <v>+ forte</v>
      </c>
      <c r="F2" s="176" t="s">
        <v>89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7" t="str">
        <f>IF(Analyse!E$71&lt;0,"Baisse","Hausse")</f>
        <v>Hausse</v>
      </c>
      <c r="F4" s="176" t="s">
        <v>91</v>
      </c>
    </row>
    <row r="5" spans="1:7" x14ac:dyDescent="0.25">
      <c r="A5" t="s">
        <v>17</v>
      </c>
      <c r="B5">
        <v>31</v>
      </c>
      <c r="C5">
        <f t="shared" si="0"/>
        <v>152</v>
      </c>
      <c r="E5" s="66" t="str">
        <f>IF(AND(Analyse!E$71&lt;0,Analyse!E$82&gt;0),"- forte",IF((AND(Analyse!E$71&lt;0,Analyse!E$82&lt;0)),"+ forte",IF(AND(Analyse!E$71&gt;0,Analyse!E$82&lt;0),"- forte","+ forte")))</f>
        <v>- forte</v>
      </c>
      <c r="F5" s="176" t="s">
        <v>89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7" t="str">
        <f>IF(Analyse!G$71&lt;0,"Baisse","Hausse")</f>
        <v>Hausse</v>
      </c>
      <c r="F7" s="176" t="s">
        <v>92</v>
      </c>
    </row>
    <row r="8" spans="1:7" x14ac:dyDescent="0.25">
      <c r="A8" t="s">
        <v>20</v>
      </c>
      <c r="B8">
        <v>31</v>
      </c>
      <c r="C8">
        <f t="shared" si="0"/>
        <v>244</v>
      </c>
      <c r="E8" s="66" t="str">
        <f>IF(AND(Analyse!G$71&lt;0,Analyse!G$82&gt;0),"- forte",IF((AND(Analyse!G$71&lt;0,Analyse!G$82&lt;0)),"+ forte",IF(AND(Analyse!G$71&gt;0,Analyse!G$82&lt;0),"- forte","+ forte")))</f>
        <v>- forte</v>
      </c>
      <c r="F8" s="176" t="s">
        <v>89</v>
      </c>
    </row>
    <row r="9" spans="1:7" x14ac:dyDescent="0.25">
      <c r="A9" t="s">
        <v>21</v>
      </c>
      <c r="B9">
        <v>30</v>
      </c>
      <c r="C9">
        <f t="shared" si="0"/>
        <v>274</v>
      </c>
      <c r="E9" s="66"/>
      <c r="F9" s="66"/>
      <c r="G9" s="66"/>
    </row>
    <row r="10" spans="1:7" x14ac:dyDescent="0.25">
      <c r="A10" t="s">
        <v>22</v>
      </c>
      <c r="B10">
        <v>31</v>
      </c>
      <c r="C10">
        <f t="shared" si="0"/>
        <v>305</v>
      </c>
      <c r="E10" s="66"/>
      <c r="F10" s="66"/>
      <c r="G10" s="66"/>
    </row>
    <row r="11" spans="1:7" x14ac:dyDescent="0.25">
      <c r="A11" t="s">
        <v>23</v>
      </c>
      <c r="B11">
        <v>30</v>
      </c>
      <c r="C11">
        <f t="shared" si="0"/>
        <v>335</v>
      </c>
      <c r="E11" s="66"/>
      <c r="F11" s="66"/>
      <c r="G11" s="66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7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2018-06-24T09:45:23Z</dcterms:modified>
</cp:coreProperties>
</file>